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Смежные проекты\153_Торги на 2025 (общие)\ТЗ_Внутренее оформление\"/>
    </mc:Choice>
  </mc:AlternateContent>
  <xr:revisionPtr revIDLastSave="0" documentId="13_ncr:1_{E3EC2802-6428-435F-8AC6-891954A159BA}" xr6:coauthVersionLast="47" xr6:coauthVersionMax="47" xr10:uidLastSave="{00000000-0000-0000-0000-000000000000}"/>
  <bookViews>
    <workbookView xWindow="-108" yWindow="-108" windowWidth="23256" windowHeight="12576" tabRatio="734" xr2:uid="{00000000-000D-0000-FFFF-FFFF00000000}"/>
  </bookViews>
  <sheets>
    <sheet name="Шифр" sheetId="9" r:id="rId1"/>
    <sheet name="ТЗ" sheetId="12" r:id="rId2"/>
    <sheet name="Категории" sheetId="13" r:id="rId3"/>
    <sheet name="Схема монтажа" sheetId="14" r:id="rId4"/>
    <sheet name="Для кодировки" sheetId="7" r:id="rId5"/>
  </sheets>
  <definedNames>
    <definedName name="_xlnm._FilterDatabase" localSheetId="2" hidden="1">Категории!$A$5:$D$5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7" l="1"/>
  <c r="C24" i="7"/>
  <c r="C23" i="7"/>
  <c r="C21" i="7"/>
  <c r="C19" i="7"/>
  <c r="C27" i="7" l="1"/>
  <c r="C26" i="7"/>
  <c r="C25" i="7"/>
  <c r="C20" i="7"/>
  <c r="C3" i="14" l="1"/>
  <c r="C18" i="7" l="1"/>
  <c r="C17" i="7"/>
  <c r="C16" i="7"/>
  <c r="C14" i="7"/>
  <c r="C3" i="7"/>
  <c r="C3" i="13"/>
  <c r="A2" i="12"/>
  <c r="B10" i="7" l="1"/>
  <c r="C10" i="7" s="1"/>
  <c r="B12" i="7"/>
  <c r="C12" i="7" s="1"/>
  <c r="B11" i="7"/>
  <c r="C11" i="7" s="1"/>
  <c r="B8" i="7"/>
  <c r="C8" i="7" s="1"/>
  <c r="B7" i="7"/>
  <c r="C7" i="7" s="1"/>
  <c r="B6" i="7"/>
  <c r="C6" i="7" s="1"/>
</calcChain>
</file>

<file path=xl/sharedStrings.xml><?xml version="1.0" encoding="utf-8"?>
<sst xmlns="http://schemas.openxmlformats.org/spreadsheetml/2006/main" count="138" uniqueCount="121">
  <si>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</si>
  <si>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</si>
  <si>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</si>
  <si>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</si>
  <si>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</si>
  <si>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</si>
  <si>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</si>
  <si>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</si>
  <si>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</si>
  <si>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</si>
  <si>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</si>
  <si>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</si>
  <si>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</si>
  <si>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</si>
  <si>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</si>
  <si>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</si>
  <si>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</si>
  <si>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</si>
  <si>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</si>
  <si>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</si>
  <si>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</si>
  <si>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</si>
  <si>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</si>
  <si>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</si>
  <si>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</si>
  <si>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</si>
  <si>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</si>
  <si>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</si>
  <si>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</si>
  <si>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</si>
  <si>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</si>
  <si>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</si>
  <si>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</si>
  <si>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</si>
  <si>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</si>
  <si>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</si>
  <si>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</si>
  <si>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</si>
  <si>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</si>
  <si>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</si>
  <si>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</si>
  <si>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</si>
  <si>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</si>
  <si>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</si>
  <si>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</si>
  <si>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</si>
  <si>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</si>
  <si>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</si>
  <si>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</si>
  <si>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</si>
  <si>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Визуализация</t>
  </si>
  <si>
    <t>№</t>
  </si>
  <si>
    <t>Категории</t>
  </si>
  <si>
    <t>Размер</t>
  </si>
  <si>
    <t>бессрочно</t>
  </si>
  <si>
    <t>Срок поставки с учетом монтажа не должен превышать 14 дней</t>
  </si>
  <si>
    <t>Шелфбаннер</t>
  </si>
  <si>
    <t>Крепеж</t>
  </si>
  <si>
    <t>1. Категории шелфбаннеров</t>
  </si>
  <si>
    <t>1. Шелфбаннер.
2. Комплект крепежей.</t>
  </si>
  <si>
    <t>литой пластик+УФ-печать</t>
  </si>
  <si>
    <t>Схема монтажа</t>
  </si>
  <si>
    <t>Группа категорий</t>
  </si>
  <si>
    <t>Зона скидок</t>
  </si>
  <si>
    <t>2. Схема монтажа</t>
  </si>
  <si>
    <r>
      <t xml:space="preserve">Монтируется к стеллажу с помощью пластикового винта, пластиковой гайки и металлического кронштейна.
При необходимости пластиковый винт подрезается под длину пластиковой гайки - винт не должне выступать за ушки гайки.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между гайкой и кронштейном должно оставаться небольшое расстояние (0,5-1 мм), винт не закручивается полностью.
Это необходимо для обеспечения свободного движения шелфбаннера.</t>
    </r>
  </si>
  <si>
    <t xml:space="preserve">3. Наименование для кодировки РИМ </t>
  </si>
  <si>
    <t>Черепков П. В.</t>
  </si>
  <si>
    <t>Директор департамента по эксплуатации</t>
  </si>
  <si>
    <t>Департамент по эксплуатации</t>
  </si>
  <si>
    <t>Компоновка макетов</t>
  </si>
  <si>
    <t>ТЗ-361/20</t>
  </si>
  <si>
    <t>кв.м.</t>
  </si>
  <si>
    <t>90х500 мм</t>
  </si>
  <si>
    <t>индивидуальный</t>
  </si>
  <si>
    <t>Продукция не является вином</t>
  </si>
  <si>
    <t>Винная продукция</t>
  </si>
  <si>
    <t>Зима И.В.</t>
  </si>
  <si>
    <t>Монтаж с помощью магнитного держателя</t>
  </si>
  <si>
    <r>
      <t xml:space="preserve">1. Литой глянцевый </t>
    </r>
    <r>
      <rPr>
        <sz val="11"/>
        <color theme="1"/>
        <rFont val="Times New Roman"/>
        <family val="1"/>
        <charset val="204"/>
      </rPr>
      <t xml:space="preserve">пластик </t>
    </r>
    <r>
      <rPr>
        <sz val="11"/>
        <rFont val="Times New Roman"/>
        <family val="1"/>
        <charset val="204"/>
      </rPr>
      <t xml:space="preserve">белого цвета 0,7 мм (жесткий ПВХ)
2. Фрезеровка согласно контуру реза. 
2. УФ-печать двусторонняя 1440 dpi.
3. Круглое отверстие/отверстия для крепления согласно контуру реза.
</t>
    </r>
  </si>
  <si>
    <t>Вариант 1</t>
  </si>
  <si>
    <t>Вариант 2</t>
  </si>
  <si>
    <t>Малые форматы</t>
  </si>
  <si>
    <t>МФ</t>
  </si>
  <si>
    <t>Шкарина Е.Н.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</si>
  <si>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</si>
  <si>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</si>
  <si>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</si>
  <si>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630х670 мм</t>
  </si>
  <si>
    <t>174х870 мм</t>
  </si>
  <si>
    <t>Вариант 1 (В1)</t>
  </si>
  <si>
    <t>Вариант 2 (В2)</t>
  </si>
  <si>
    <t>ПВХ+пл.+ин.печ.+ламин.</t>
  </si>
  <si>
    <t>Монтируется с помощью пластиковых крючков и магнитного держателя. Заранее в верхней части шелфбаннера делаются отверстия для крючков. Отверстия должны иметь ровный и аккуратный вырез.</t>
  </si>
  <si>
    <t>Вариант 3</t>
  </si>
  <si>
    <t>Вставляется в магнитный держатель и монтируется на полку оборудования.</t>
  </si>
  <si>
    <t>1. ПВХ 3 мм.
2. Самоклеющаяся пленка Orajet 3640-10 матовая.
3. Интерьерная печать 1440 dpi.
4. Ламинация матовая.
5. Контурная резка.</t>
  </si>
  <si>
    <r>
      <t xml:space="preserve">Использование вспененного ПВХ запрещено для шелфбаннеров, которые должны быть изоговлены из литого пластика.
</t>
    </r>
    <r>
      <rPr>
        <sz val="11"/>
        <color theme="1"/>
        <rFont val="Times New Roman"/>
        <family val="1"/>
        <charset val="204"/>
      </rPr>
      <t>См. вкладку Категории</t>
    </r>
  </si>
  <si>
    <t>Кодировка</t>
  </si>
  <si>
    <t>Шелфбаннер 90х500 мм литой пластик+УФ-печать МФ</t>
  </si>
  <si>
    <t>ММ+</t>
  </si>
  <si>
    <t>Эко</t>
  </si>
  <si>
    <t>Фермерство</t>
  </si>
  <si>
    <t>Шелфбаннер 174х870 мм литой пластик+УФ-печать МФ</t>
  </si>
  <si>
    <t>Шелфбаннер 630х670 мм ПВХ+пл.+ин.печ.+ламин. МФ</t>
  </si>
  <si>
    <r>
      <rPr>
        <b/>
        <sz val="11"/>
        <rFont val="Times New Roman"/>
        <family val="1"/>
        <charset val="204"/>
      </rPr>
      <t>Шелфбанеры категорий, зоны скидок</t>
    </r>
    <r>
      <rPr>
        <sz val="11"/>
        <rFont val="Times New Roman"/>
        <family val="1"/>
        <charset val="204"/>
      </rPr>
      <t xml:space="preserve"> - определяется по планограмме.
</t>
    </r>
    <r>
      <rPr>
        <b/>
        <sz val="11"/>
        <rFont val="Times New Roman"/>
        <family val="1"/>
        <charset val="204"/>
      </rPr>
      <t>Кроссформатные шелфбаннеры</t>
    </r>
    <r>
      <rPr>
        <sz val="11"/>
        <rFont val="Times New Roman"/>
        <family val="1"/>
        <charset val="204"/>
      </rPr>
      <t xml:space="preserve"> - определяется индивидуально по согласованию с директором магазина или супервайзером.
</t>
    </r>
    <r>
      <rPr>
        <b/>
        <sz val="11"/>
        <rFont val="Times New Roman"/>
        <family val="1"/>
        <charset val="204"/>
      </rPr>
      <t>Шелфбаннеры Продукция не является вином</t>
    </r>
    <r>
      <rPr>
        <sz val="11"/>
        <rFont val="Times New Roman"/>
        <family val="1"/>
        <charset val="204"/>
      </rPr>
      <t xml:space="preserve"> - в зоне выкладке соответствующей продукции.
</t>
    </r>
    <r>
      <rPr>
        <b/>
        <sz val="11"/>
        <rFont val="Times New Roman"/>
        <family val="1"/>
        <charset val="204"/>
      </rPr>
      <t>Полки ХГ открытого типа (без стеклянных дверей) -</t>
    </r>
    <r>
      <rPr>
        <sz val="11"/>
        <rFont val="Times New Roman"/>
        <family val="1"/>
        <charset val="204"/>
      </rPr>
      <t xml:space="preserve"> в зоне выкладки ФРОВ.
Шелфбаннер монтируется за выкладкой ФРОВ - на месте завершения выкладки с целью выделения данной категории товаров.
</t>
    </r>
    <r>
      <rPr>
        <b/>
        <sz val="11"/>
        <rFont val="Times New Roman"/>
        <family val="1"/>
        <charset val="204"/>
      </rPr>
      <t xml:space="preserve">Шелфбаннер Эко, Фермерство </t>
    </r>
    <r>
      <rPr>
        <sz val="11"/>
        <rFont val="Times New Roman"/>
        <family val="1"/>
        <charset val="204"/>
      </rPr>
      <t>- определяется по планограмме согласно выкладке товара.</t>
    </r>
  </si>
  <si>
    <t>ММ</t>
  </si>
  <si>
    <t xml:space="preserve">см. приложение к ТЗ Категории
</t>
  </si>
  <si>
    <t>Типоразмер 1</t>
  </si>
  <si>
    <t>Типоразмер 2</t>
  </si>
  <si>
    <t>Типоразмер 3</t>
  </si>
  <si>
    <t>Типоразмер 4</t>
  </si>
  <si>
    <t>Типоразмер 5</t>
  </si>
  <si>
    <t>120х800 мм</t>
  </si>
  <si>
    <t>Халяль</t>
  </si>
  <si>
    <t>Шелфбаннер 120х800 мм литой пластик+УФ-печать МФ</t>
  </si>
  <si>
    <r>
      <t xml:space="preserve">Пластиковый захват поперечный с изменяемым углом
Пластиковый винт+пластиковая гайка с ушками для крепления к </t>
    </r>
    <r>
      <rPr>
        <u/>
        <sz val="11"/>
        <rFont val="Times New Roman"/>
        <family val="1"/>
        <charset val="204"/>
      </rPr>
      <t xml:space="preserve">металлическому кронштейну.
</t>
    </r>
    <r>
      <rPr>
        <sz val="11"/>
        <rFont val="Times New Roman"/>
        <family val="1"/>
        <charset val="204"/>
      </rPr>
      <t xml:space="preserve">Крепеж для крепления </t>
    </r>
    <r>
      <rPr>
        <u/>
        <sz val="11"/>
        <rFont val="Times New Roman"/>
        <family val="1"/>
        <charset val="204"/>
      </rPr>
      <t>на магнитный держатель</t>
    </r>
    <r>
      <rPr>
        <sz val="11"/>
        <rFont val="Times New Roman"/>
        <family val="1"/>
        <charset val="204"/>
      </rPr>
      <t xml:space="preserve"> входит в комплект держателя (2 подвижных пластиковых крючка).</t>
    </r>
  </si>
  <si>
    <t>Вариант 4</t>
  </si>
  <si>
    <t xml:space="preserve">Шелфбанер вставляется в пластиковый захват поперечный с изменяемым углом и монтируется на полку оборудования посредством зацепа за ленту ценникодаржателя. </t>
  </si>
  <si>
    <t>80х180 мм</t>
  </si>
  <si>
    <t>Типоразмер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</si>
</sst>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3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13" fillId="0" borderId="26" xfId="0" applyFont="1" applyBorder="1" applyAlignment="1">
      <alignment vertical="center" wrapText="1"/>
    </xf>
    <xf numFmtId="0" fontId="11" fillId="0" borderId="26" xfId="0" applyFont="1" applyBorder="1" applyAlignment="1">
      <alignment vertical="top" wrapText="1"/>
    </xf>
    <xf numFmtId="0" fontId="16" fillId="0" borderId="2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5" fillId="0" borderId="7" xfId="0" applyFont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9" fillId="2" borderId="20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readingOrder="1"/>
    </xf>
    <xf numFmtId="0" fontId="4" fillId="2" borderId="14" xfId="0" applyFont="1" applyFill="1" applyBorder="1" applyAlignment="1">
      <alignment vertical="top"/>
    </xf>
    <xf numFmtId="0" fontId="4" fillId="2" borderId="23" xfId="0" applyFont="1" applyFill="1" applyBorder="1" applyAlignment="1">
      <alignment vertical="top"/>
    </xf>
    <xf numFmtId="0" fontId="4" fillId="2" borderId="24" xfId="0" applyFont="1" applyFill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9" xfId="2" applyBorder="1" applyAlignment="1">
      <alignment horizontal="left"/>
    </xf>
    <xf numFmtId="0" fontId="3" fillId="0" borderId="15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7" xfId="2" applyBorder="1" applyAlignment="1">
      <alignment horizontal="left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4" fillId="2" borderId="24" xfId="0" applyFont="1" applyFill="1" applyBorder="1" applyAlignment="1">
      <alignment horizontal="left" vertical="top"/>
    </xf>
    <xf numFmtId="0" fontId="8" fillId="0" borderId="22" xfId="0" applyFont="1" applyBorder="1" applyAlignment="1">
      <alignment horizontal="left" vertical="top" wrapText="1"/>
    </xf>
    <xf numFmtId="0" fontId="9" fillId="3" borderId="22" xfId="0" applyFont="1" applyFill="1" applyBorder="1" applyAlignment="1">
      <alignment horizontal="center"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FFB2E835-4DBB-4F86-8F14-254B2B25929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5</xdr:row>
      <xdr:rowOff>95250</xdr:rowOff>
    </xdr:from>
    <xdr:to>
      <xdr:col>2</xdr:col>
      <xdr:colOff>365109</xdr:colOff>
      <xdr:row>5</xdr:row>
      <xdr:rowOff>1486965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950" y="20602575"/>
          <a:ext cx="279384" cy="1391715"/>
        </a:xfrm>
        <a:prstGeom prst="rect">
          <a:avLst/>
        </a:prstGeom>
      </xdr:spPr>
    </xdr:pic>
    <xdr:clientData/>
  </xdr:twoCellAnchor>
  <xdr:twoCellAnchor>
    <xdr:from>
      <xdr:col>2</xdr:col>
      <xdr:colOff>97971</xdr:colOff>
      <xdr:row>6</xdr:row>
      <xdr:rowOff>91796</xdr:rowOff>
    </xdr:from>
    <xdr:to>
      <xdr:col>2</xdr:col>
      <xdr:colOff>509451</xdr:colOff>
      <xdr:row>6</xdr:row>
      <xdr:rowOff>2003723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D7EDECAB-F1D8-405A-BE98-9A80BBC466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5158"/>
        <a:stretch/>
      </xdr:blipFill>
      <xdr:spPr>
        <a:xfrm>
          <a:off x="1643742" y="23594053"/>
          <a:ext cx="411480" cy="1911927"/>
        </a:xfrm>
        <a:prstGeom prst="rect">
          <a:avLst/>
        </a:prstGeom>
      </xdr:spPr>
    </xdr:pic>
    <xdr:clientData/>
  </xdr:twoCellAnchor>
  <xdr:twoCellAnchor>
    <xdr:from>
      <xdr:col>2</xdr:col>
      <xdr:colOff>89823</xdr:colOff>
      <xdr:row>7</xdr:row>
      <xdr:rowOff>43543</xdr:rowOff>
    </xdr:from>
    <xdr:to>
      <xdr:col>2</xdr:col>
      <xdr:colOff>1217583</xdr:colOff>
      <xdr:row>7</xdr:row>
      <xdr:rowOff>1233648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22812021-A38C-4848-A74B-08E2BE5BAE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52015"/>
        <a:stretch/>
      </xdr:blipFill>
      <xdr:spPr>
        <a:xfrm>
          <a:off x="1635594" y="25265743"/>
          <a:ext cx="1127760" cy="1190105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8</xdr:row>
      <xdr:rowOff>119529</xdr:rowOff>
    </xdr:from>
    <xdr:to>
      <xdr:col>2</xdr:col>
      <xdr:colOff>582706</xdr:colOff>
      <xdr:row>8</xdr:row>
      <xdr:rowOff>1191524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92F9A26-256C-44A6-B64D-A5CEFA736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03294" y="6267823"/>
          <a:ext cx="455706" cy="10719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489111</xdr:colOff>
      <xdr:row>8</xdr:row>
      <xdr:rowOff>176412</xdr:rowOff>
    </xdr:from>
    <xdr:to>
      <xdr:col>1</xdr:col>
      <xdr:colOff>1934248</xdr:colOff>
      <xdr:row>8</xdr:row>
      <xdr:rowOff>3520872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882" y="6326841"/>
          <a:ext cx="1445137" cy="3344460"/>
        </a:xfrm>
        <a:prstGeom prst="rect">
          <a:avLst/>
        </a:prstGeom>
      </xdr:spPr>
    </xdr:pic>
    <xdr:clientData/>
  </xdr:twoCellAnchor>
  <xdr:twoCellAnchor>
    <xdr:from>
      <xdr:col>1</xdr:col>
      <xdr:colOff>3657601</xdr:colOff>
      <xdr:row>6</xdr:row>
      <xdr:rowOff>1952625</xdr:rowOff>
    </xdr:from>
    <xdr:to>
      <xdr:col>2</xdr:col>
      <xdr:colOff>2096862</xdr:colOff>
      <xdr:row>6</xdr:row>
      <xdr:rowOff>3411411</xdr:rowOff>
    </xdr:to>
    <xdr:pic>
      <xdr:nvPicPr>
        <xdr:cNvPr id="10" name="Рисунок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0372" y="3062968"/>
          <a:ext cx="2717347" cy="145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47618</xdr:colOff>
      <xdr:row>6</xdr:row>
      <xdr:rowOff>123825</xdr:rowOff>
    </xdr:from>
    <xdr:to>
      <xdr:col>2</xdr:col>
      <xdr:colOff>2092779</xdr:colOff>
      <xdr:row>6</xdr:row>
      <xdr:rowOff>1911553</xdr:rowOff>
    </xdr:to>
    <xdr:pic>
      <xdr:nvPicPr>
        <xdr:cNvPr id="11" name="Рисунок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8475" y="1234168"/>
          <a:ext cx="2045161" cy="178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38099</xdr:colOff>
      <xdr:row>6</xdr:row>
      <xdr:rowOff>63815</xdr:rowOff>
    </xdr:from>
    <xdr:to>
      <xdr:col>1</xdr:col>
      <xdr:colOff>3276600</xdr:colOff>
      <xdr:row>6</xdr:row>
      <xdr:rowOff>4683878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0870" y="1174158"/>
          <a:ext cx="3238501" cy="4620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30</v>
      </c>
      <c r="B2" s="47" t="s">
        <v>71</v>
      </c>
      <c r="E2" s="4" t="s">
        <v>31</v>
      </c>
    </row>
    <row r="3" spans="1:5" x14ac:dyDescent="0.25">
      <c r="A3" s="5" t="s">
        <v>29</v>
      </c>
      <c r="B3" s="6" t="s">
        <v>56</v>
      </c>
      <c r="E3" s="4" t="s">
        <v>24</v>
      </c>
    </row>
    <row r="4" spans="1:5" x14ac:dyDescent="0.25">
      <c r="A4" s="5" t="s">
        <v>20</v>
      </c>
      <c r="B4" s="52">
        <v>44827</v>
      </c>
    </row>
    <row r="5" spans="1:5" x14ac:dyDescent="0.25">
      <c r="A5" s="5" t="s">
        <v>21</v>
      </c>
      <c r="B5" s="6" t="s">
        <v>54</v>
      </c>
    </row>
    <row r="6" spans="1:5" x14ac:dyDescent="0.25">
      <c r="A6" s="5" t="s">
        <v>5</v>
      </c>
      <c r="B6" s="7" t="s">
        <v>82</v>
      </c>
    </row>
    <row r="7" spans="1:5" x14ac:dyDescent="0.25">
      <c r="A7" s="5" t="s">
        <v>22</v>
      </c>
      <c r="B7" s="7" t="s">
        <v>29</v>
      </c>
    </row>
    <row r="8" spans="1:5" x14ac:dyDescent="0.25">
      <c r="A8" s="5" t="s">
        <v>23</v>
      </c>
      <c r="B8" s="7" t="s">
        <v>31</v>
      </c>
    </row>
    <row r="9" spans="1:5" x14ac:dyDescent="0.25">
      <c r="A9" s="5" t="s">
        <v>25</v>
      </c>
      <c r="B9" s="7" t="s">
        <v>48</v>
      </c>
    </row>
    <row r="13" spans="1:5" ht="14.4" thickBot="1" x14ac:dyDescent="0.3">
      <c r="A13" s="53" t="s">
        <v>12</v>
      </c>
      <c r="B13" s="31"/>
      <c r="C13" s="54" t="s">
        <v>84</v>
      </c>
    </row>
    <row r="14" spans="1:5" x14ac:dyDescent="0.25">
      <c r="A14" s="55"/>
      <c r="B14" s="56"/>
      <c r="C14" s="54" t="s">
        <v>85</v>
      </c>
    </row>
    <row r="15" spans="1:5" x14ac:dyDescent="0.25">
      <c r="A15" s="55"/>
      <c r="B15" s="56"/>
      <c r="C15" s="54" t="s">
        <v>26</v>
      </c>
    </row>
    <row r="16" spans="1:5" x14ac:dyDescent="0.25">
      <c r="A16" s="57"/>
      <c r="B16" s="58"/>
      <c r="C16" s="54" t="s">
        <v>27</v>
      </c>
    </row>
    <row r="17" spans="1:3" x14ac:dyDescent="0.25">
      <c r="A17" s="59"/>
      <c r="B17" s="60"/>
      <c r="C17" s="61"/>
    </row>
    <row r="18" spans="1:3" ht="26.4" x14ac:dyDescent="0.25">
      <c r="A18" s="59"/>
      <c r="B18" s="60"/>
      <c r="C18" s="54" t="s">
        <v>86</v>
      </c>
    </row>
    <row r="19" spans="1:3" x14ac:dyDescent="0.25">
      <c r="A19" s="59"/>
      <c r="B19" s="60"/>
      <c r="C19" s="61"/>
    </row>
    <row r="20" spans="1:3" ht="14.4" thickBot="1" x14ac:dyDescent="0.3">
      <c r="A20" s="53" t="s">
        <v>13</v>
      </c>
      <c r="B20" s="31"/>
      <c r="C20" s="54" t="s">
        <v>77</v>
      </c>
    </row>
    <row r="21" spans="1:3" x14ac:dyDescent="0.25">
      <c r="A21" s="57"/>
      <c r="B21" s="60"/>
      <c r="C21" s="54" t="s">
        <v>87</v>
      </c>
    </row>
    <row r="22" spans="1:3" x14ac:dyDescent="0.25">
      <c r="A22" s="59"/>
      <c r="B22" s="60"/>
      <c r="C22" s="61"/>
    </row>
    <row r="23" spans="1:3" ht="26.4" x14ac:dyDescent="0.25">
      <c r="A23" s="59"/>
      <c r="B23" s="60"/>
      <c r="C23" s="54" t="s">
        <v>86</v>
      </c>
    </row>
    <row r="24" spans="1:3" x14ac:dyDescent="0.25">
      <c r="A24" s="59"/>
      <c r="B24" s="60"/>
      <c r="C24" s="58"/>
    </row>
    <row r="25" spans="1:3" ht="14.4" thickBot="1" x14ac:dyDescent="0.3">
      <c r="A25" s="43" t="s">
        <v>13</v>
      </c>
      <c r="B25" s="31"/>
      <c r="C25" s="62" t="s">
        <v>67</v>
      </c>
    </row>
    <row r="26" spans="1:3" x14ac:dyDescent="0.25">
      <c r="A26" s="44"/>
      <c r="B26" s="60"/>
      <c r="C26" s="62" t="s">
        <v>68</v>
      </c>
    </row>
    <row r="27" spans="1:3" x14ac:dyDescent="0.25">
      <c r="A27" s="45"/>
      <c r="B27" s="60"/>
      <c r="C27" s="62"/>
    </row>
    <row r="28" spans="1:3" x14ac:dyDescent="0.25">
      <c r="A28" s="45"/>
      <c r="B28" s="60"/>
      <c r="C28" s="62" t="s">
        <v>69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zoomScale="90" zoomScaleNormal="90" workbookViewId="0">
      <selection activeCell="B11" sqref="B11:E11"/>
    </sheetView>
  </sheetViews>
  <sheetFormatPr defaultColWidth="9.109375" defaultRowHeight="13.8" x14ac:dyDescent="0.3"/>
  <cols>
    <col min="1" max="1" width="38" style="22" customWidth="1"/>
    <col min="2" max="5" width="45.44140625" style="22" customWidth="1"/>
    <col min="6" max="6" width="57.5546875" style="22" customWidth="1"/>
    <col min="7" max="7" width="25.6640625" style="22" customWidth="1"/>
    <col min="8" max="8" width="24.88671875" style="22" customWidth="1"/>
    <col min="9" max="9" width="26.6640625" style="22" customWidth="1"/>
    <col min="10" max="10" width="16.88671875" style="22" customWidth="1"/>
    <col min="11" max="11" width="25.6640625" style="22" customWidth="1"/>
    <col min="12" max="12" width="21.33203125" style="22" customWidth="1"/>
    <col min="13" max="13" width="11.109375" style="22" customWidth="1"/>
    <col min="14" max="16384" width="9.109375" style="22"/>
  </cols>
  <sheetData>
    <row r="1" spans="1:5" x14ac:dyDescent="0.3">
      <c r="A1" s="23" t="s">
        <v>32</v>
      </c>
      <c r="B1" s="8"/>
      <c r="C1" s="8"/>
      <c r="D1" s="8"/>
    </row>
    <row r="2" spans="1:5" x14ac:dyDescent="0.3">
      <c r="A2" s="24" t="str">
        <f>Шифр!$B$2</f>
        <v>ТЗ-361/20</v>
      </c>
      <c r="B2" s="8"/>
      <c r="C2" s="8"/>
      <c r="D2" s="8"/>
    </row>
    <row r="3" spans="1:5" ht="14.4" thickBot="1" x14ac:dyDescent="0.35">
      <c r="A3" s="8"/>
      <c r="B3" s="8"/>
      <c r="C3" s="8"/>
      <c r="D3" s="8"/>
    </row>
    <row r="4" spans="1:5" ht="15.75" customHeight="1" x14ac:dyDescent="0.3">
      <c r="A4" s="25" t="s">
        <v>6</v>
      </c>
      <c r="B4" s="84" t="s">
        <v>56</v>
      </c>
      <c r="C4" s="85"/>
      <c r="D4" s="85"/>
      <c r="E4" s="86"/>
    </row>
    <row r="5" spans="1:5" ht="15.75" customHeight="1" x14ac:dyDescent="0.3">
      <c r="A5" s="32" t="s">
        <v>7</v>
      </c>
      <c r="B5" s="87"/>
      <c r="C5" s="88"/>
      <c r="D5" s="88"/>
      <c r="E5" s="89"/>
    </row>
    <row r="6" spans="1:5" ht="22.2" customHeight="1" x14ac:dyDescent="0.3">
      <c r="A6" s="32" t="s">
        <v>0</v>
      </c>
      <c r="B6" s="90" t="s">
        <v>107</v>
      </c>
      <c r="C6" s="91"/>
      <c r="D6" s="91"/>
      <c r="E6" s="92"/>
    </row>
    <row r="7" spans="1:5" x14ac:dyDescent="0.3">
      <c r="A7" s="26" t="s">
        <v>108</v>
      </c>
      <c r="B7" s="93" t="s">
        <v>113</v>
      </c>
      <c r="C7" s="73"/>
      <c r="D7" s="73"/>
      <c r="E7" s="94"/>
    </row>
    <row r="8" spans="1:5" x14ac:dyDescent="0.3">
      <c r="A8" s="26" t="s">
        <v>109</v>
      </c>
      <c r="B8" s="93" t="s">
        <v>73</v>
      </c>
      <c r="C8" s="73"/>
      <c r="D8" s="73"/>
      <c r="E8" s="94"/>
    </row>
    <row r="9" spans="1:5" x14ac:dyDescent="0.3">
      <c r="A9" s="26" t="s">
        <v>110</v>
      </c>
      <c r="B9" s="73" t="s">
        <v>89</v>
      </c>
      <c r="C9" s="74"/>
      <c r="D9" s="74"/>
      <c r="E9" s="75"/>
    </row>
    <row r="10" spans="1:5" x14ac:dyDescent="0.3">
      <c r="A10" s="26" t="s">
        <v>111</v>
      </c>
      <c r="B10" s="73" t="s">
        <v>88</v>
      </c>
      <c r="C10" s="74"/>
      <c r="D10" s="74"/>
      <c r="E10" s="75"/>
    </row>
    <row r="11" spans="1:5" x14ac:dyDescent="0.3">
      <c r="A11" s="26" t="s">
        <v>112</v>
      </c>
      <c r="B11" s="93" t="s">
        <v>119</v>
      </c>
      <c r="C11" s="73"/>
      <c r="D11" s="73"/>
      <c r="E11" s="94"/>
    </row>
    <row r="12" spans="1:5" x14ac:dyDescent="0.3">
      <c r="A12" s="26" t="s">
        <v>120</v>
      </c>
      <c r="B12" s="93" t="s">
        <v>74</v>
      </c>
      <c r="C12" s="73"/>
      <c r="D12" s="73"/>
      <c r="E12" s="94"/>
    </row>
    <row r="13" spans="1:5" x14ac:dyDescent="0.3">
      <c r="A13" s="76" t="s">
        <v>33</v>
      </c>
      <c r="B13" s="73" t="s">
        <v>60</v>
      </c>
      <c r="C13" s="74"/>
      <c r="D13" s="74"/>
      <c r="E13" s="75"/>
    </row>
    <row r="14" spans="1:5" x14ac:dyDescent="0.3">
      <c r="A14" s="77"/>
      <c r="B14" s="73" t="s">
        <v>92</v>
      </c>
      <c r="C14" s="74"/>
      <c r="D14" s="74"/>
      <c r="E14" s="75"/>
    </row>
    <row r="15" spans="1:5" ht="30.75" customHeight="1" x14ac:dyDescent="0.3">
      <c r="A15" s="32" t="s">
        <v>28</v>
      </c>
      <c r="B15" s="93" t="s">
        <v>59</v>
      </c>
      <c r="C15" s="73"/>
      <c r="D15" s="73"/>
      <c r="E15" s="94"/>
    </row>
    <row r="16" spans="1:5" x14ac:dyDescent="0.3">
      <c r="A16" s="76" t="s">
        <v>1</v>
      </c>
      <c r="B16" s="73" t="s">
        <v>49</v>
      </c>
      <c r="C16" s="74"/>
      <c r="D16" s="74"/>
      <c r="E16" s="75"/>
    </row>
    <row r="17" spans="1:5" ht="14.4" thickBot="1" x14ac:dyDescent="0.35">
      <c r="A17" s="83"/>
      <c r="B17" s="80" t="s">
        <v>72</v>
      </c>
      <c r="C17" s="81"/>
      <c r="D17" s="81"/>
      <c r="E17" s="82"/>
    </row>
    <row r="18" spans="1:5" ht="14.4" thickBot="1" x14ac:dyDescent="0.35"/>
    <row r="19" spans="1:5" x14ac:dyDescent="0.3">
      <c r="A19" s="28"/>
      <c r="B19" s="123" t="s">
        <v>34</v>
      </c>
      <c r="C19" s="124"/>
      <c r="D19" s="124"/>
      <c r="E19" s="125"/>
    </row>
    <row r="20" spans="1:5" x14ac:dyDescent="0.3">
      <c r="A20" s="63"/>
      <c r="B20" s="78" t="s">
        <v>90</v>
      </c>
      <c r="C20" s="135"/>
      <c r="D20" s="78" t="s">
        <v>91</v>
      </c>
      <c r="E20" s="79"/>
    </row>
    <row r="21" spans="1:5" ht="91.95" customHeight="1" x14ac:dyDescent="0.3">
      <c r="A21" s="42" t="s">
        <v>56</v>
      </c>
      <c r="B21" s="111" t="s">
        <v>79</v>
      </c>
      <c r="C21" s="134"/>
      <c r="D21" s="111" t="s">
        <v>96</v>
      </c>
      <c r="E21" s="122"/>
    </row>
    <row r="22" spans="1:5" ht="67.2" customHeight="1" x14ac:dyDescent="0.3">
      <c r="A22" s="42" t="s">
        <v>57</v>
      </c>
      <c r="B22" s="111" t="s">
        <v>116</v>
      </c>
      <c r="C22" s="121"/>
      <c r="D22" s="121"/>
      <c r="E22" s="122"/>
    </row>
    <row r="23" spans="1:5" x14ac:dyDescent="0.3">
      <c r="A23" s="27"/>
      <c r="B23" s="118" t="s">
        <v>35</v>
      </c>
      <c r="C23" s="119"/>
      <c r="D23" s="119"/>
      <c r="E23" s="120"/>
    </row>
    <row r="24" spans="1:5" x14ac:dyDescent="0.3">
      <c r="A24" s="27"/>
      <c r="B24" s="49" t="s">
        <v>80</v>
      </c>
      <c r="C24" s="49" t="s">
        <v>81</v>
      </c>
      <c r="D24" s="49" t="s">
        <v>94</v>
      </c>
      <c r="E24" s="49" t="s">
        <v>117</v>
      </c>
    </row>
    <row r="25" spans="1:5" ht="219.6" customHeight="1" x14ac:dyDescent="0.3">
      <c r="A25" s="37" t="s">
        <v>43</v>
      </c>
      <c r="B25" s="39" t="s">
        <v>65</v>
      </c>
      <c r="C25" s="64" t="s">
        <v>118</v>
      </c>
      <c r="D25" s="64" t="s">
        <v>93</v>
      </c>
      <c r="E25" s="48" t="s">
        <v>95</v>
      </c>
    </row>
    <row r="26" spans="1:5" x14ac:dyDescent="0.3">
      <c r="A26" s="27"/>
      <c r="B26" s="118" t="s">
        <v>36</v>
      </c>
      <c r="C26" s="119"/>
      <c r="D26" s="119"/>
      <c r="E26" s="120"/>
    </row>
    <row r="27" spans="1:5" ht="88.5" customHeight="1" x14ac:dyDescent="0.3">
      <c r="A27" s="37" t="s">
        <v>38</v>
      </c>
      <c r="B27" s="110" t="s">
        <v>105</v>
      </c>
      <c r="C27" s="111"/>
      <c r="D27" s="111"/>
      <c r="E27" s="112"/>
    </row>
    <row r="28" spans="1:5" x14ac:dyDescent="0.3">
      <c r="A28" s="27"/>
      <c r="B28" s="118" t="s">
        <v>37</v>
      </c>
      <c r="C28" s="119"/>
      <c r="D28" s="119"/>
      <c r="E28" s="120"/>
    </row>
    <row r="29" spans="1:5" ht="30.6" customHeight="1" x14ac:dyDescent="0.3">
      <c r="A29" s="29" t="s">
        <v>39</v>
      </c>
      <c r="B29" s="116" t="s">
        <v>97</v>
      </c>
      <c r="C29" s="117"/>
      <c r="D29" s="117"/>
      <c r="E29" s="94"/>
    </row>
    <row r="30" spans="1:5" ht="14.4" thickBot="1" x14ac:dyDescent="0.35">
      <c r="A30" s="33" t="s">
        <v>40</v>
      </c>
      <c r="B30" s="98" t="s">
        <v>41</v>
      </c>
      <c r="C30" s="80"/>
      <c r="D30" s="80"/>
      <c r="E30" s="99"/>
    </row>
    <row r="33" spans="1:5" ht="14.4" thickBot="1" x14ac:dyDescent="0.35"/>
    <row r="34" spans="1:5" ht="31.2" x14ac:dyDescent="0.3">
      <c r="A34" s="30" t="s">
        <v>16</v>
      </c>
      <c r="B34" s="107" t="s">
        <v>42</v>
      </c>
      <c r="C34" s="108"/>
      <c r="D34" s="108"/>
      <c r="E34" s="109"/>
    </row>
    <row r="35" spans="1:5" ht="15.6" x14ac:dyDescent="0.3">
      <c r="A35" s="36" t="s">
        <v>17</v>
      </c>
      <c r="B35" s="110" t="s">
        <v>19</v>
      </c>
      <c r="C35" s="111"/>
      <c r="D35" s="111"/>
      <c r="E35" s="112"/>
    </row>
    <row r="36" spans="1:5" ht="15" customHeight="1" x14ac:dyDescent="0.3">
      <c r="A36" s="36" t="s">
        <v>44</v>
      </c>
      <c r="B36" s="100" t="s">
        <v>47</v>
      </c>
      <c r="C36" s="65"/>
      <c r="D36" s="65"/>
      <c r="E36" s="101" t="s">
        <v>55</v>
      </c>
    </row>
    <row r="37" spans="1:5" ht="15" customHeight="1" x14ac:dyDescent="0.3">
      <c r="A37" s="36" t="s">
        <v>45</v>
      </c>
      <c r="B37" s="100"/>
      <c r="C37" s="66"/>
      <c r="D37" s="66"/>
      <c r="E37" s="102"/>
    </row>
    <row r="38" spans="1:5" ht="18" customHeight="1" x14ac:dyDescent="0.3">
      <c r="A38" s="36" t="s">
        <v>46</v>
      </c>
      <c r="B38" s="100"/>
      <c r="C38" s="67"/>
      <c r="D38" s="67"/>
      <c r="E38" s="103"/>
    </row>
    <row r="39" spans="1:5" ht="15.75" customHeight="1" x14ac:dyDescent="0.3">
      <c r="A39" s="95" t="s">
        <v>18</v>
      </c>
      <c r="B39" s="113" t="s">
        <v>58</v>
      </c>
      <c r="C39" s="114"/>
      <c r="D39" s="114"/>
      <c r="E39" s="115"/>
    </row>
    <row r="40" spans="1:5" ht="15.75" customHeight="1" x14ac:dyDescent="0.3">
      <c r="A40" s="96"/>
      <c r="B40" s="113" t="s">
        <v>64</v>
      </c>
      <c r="C40" s="114"/>
      <c r="D40" s="114"/>
      <c r="E40" s="115"/>
    </row>
    <row r="41" spans="1:5" ht="15.75" customHeight="1" thickBot="1" x14ac:dyDescent="0.35">
      <c r="A41" s="97"/>
      <c r="B41" s="104" t="s">
        <v>66</v>
      </c>
      <c r="C41" s="105"/>
      <c r="D41" s="105"/>
      <c r="E41" s="106"/>
    </row>
    <row r="42" spans="1:5" x14ac:dyDescent="0.3">
      <c r="A42" s="8"/>
      <c r="B42" s="3"/>
      <c r="C42" s="3"/>
      <c r="D42" s="3"/>
      <c r="E42" s="9"/>
    </row>
  </sheetData>
  <mergeCells count="36">
    <mergeCell ref="B29:E29"/>
    <mergeCell ref="B27:E27"/>
    <mergeCell ref="B28:E28"/>
    <mergeCell ref="B22:E22"/>
    <mergeCell ref="B19:E19"/>
    <mergeCell ref="B23:E23"/>
    <mergeCell ref="B26:E26"/>
    <mergeCell ref="D21:E21"/>
    <mergeCell ref="B21:C21"/>
    <mergeCell ref="B20:C20"/>
    <mergeCell ref="A39:A41"/>
    <mergeCell ref="B30:E30"/>
    <mergeCell ref="B36:B38"/>
    <mergeCell ref="E36:E38"/>
    <mergeCell ref="B41:E41"/>
    <mergeCell ref="B34:E34"/>
    <mergeCell ref="B35:E35"/>
    <mergeCell ref="B39:E39"/>
    <mergeCell ref="B40:E40"/>
    <mergeCell ref="B4:E4"/>
    <mergeCell ref="B5:E5"/>
    <mergeCell ref="B6:E6"/>
    <mergeCell ref="B15:E15"/>
    <mergeCell ref="B13:E13"/>
    <mergeCell ref="B8:E8"/>
    <mergeCell ref="B12:E12"/>
    <mergeCell ref="B7:E7"/>
    <mergeCell ref="B11:E11"/>
    <mergeCell ref="B16:E16"/>
    <mergeCell ref="B9:E9"/>
    <mergeCell ref="B10:E10"/>
    <mergeCell ref="A13:A14"/>
    <mergeCell ref="D20:E20"/>
    <mergeCell ref="B14:E14"/>
    <mergeCell ref="B17:E17"/>
    <mergeCell ref="A16:A17"/>
  </mergeCells>
  <phoneticPr fontId="19" type="noConversion"/>
  <hyperlinks>
    <hyperlink ref="B41:E41" location="'Для кодировки'!A1" display="4. Наименование для кодировки РИМ " xr:uid="{00000000-0004-0000-0100-000000000000}"/>
    <hyperlink ref="B39:E39" location="Категории!A1" display="1. Категории шелфбаннеров" xr:uid="{00000000-0004-0000-0100-000001000000}"/>
    <hyperlink ref="B40:E40" location="'Схема монтажа'!A1" display="2. Схема монтажа" xr:uid="{00000000-0004-0000-0100-000002000000}"/>
    <hyperlink ref="B6:E6" location="Категории!A1" display="Категории!A1" xr:uid="{4ACC677E-4571-4774-82AC-56BF2184F9A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10"/>
  <sheetViews>
    <sheetView zoomScale="85" zoomScaleNormal="85" workbookViewId="0">
      <pane xSplit="3" ySplit="5" topLeftCell="D7" activePane="bottomRight" state="frozen"/>
      <selection pane="topRight" activeCell="D1" sqref="D1"/>
      <selection pane="bottomLeft" activeCell="A2" sqref="A2"/>
      <selection pane="bottomRight" activeCell="A9" sqref="A9:XFD9"/>
    </sheetView>
  </sheetViews>
  <sheetFormatPr defaultColWidth="9.109375" defaultRowHeight="14.4" x14ac:dyDescent="0.3"/>
  <cols>
    <col min="1" max="1" width="5.88671875" style="40" customWidth="1"/>
    <col min="2" max="2" width="16.6640625" style="22" customWidth="1"/>
    <col min="3" max="3" width="58.21875" style="22" customWidth="1"/>
    <col min="4" max="4" width="33.33203125" style="22" customWidth="1"/>
    <col min="5" max="5" width="13.33203125" style="22" customWidth="1"/>
    <col min="6" max="6" width="25.33203125" style="22" customWidth="1"/>
    <col min="7" max="7" width="9.109375" style="22"/>
    <col min="8" max="8" width="51.109375" style="22" customWidth="1"/>
    <col min="9" max="11" width="9.109375" style="22"/>
    <col min="12" max="12" width="8.88671875" customWidth="1"/>
    <col min="13" max="16384" width="9.109375" style="22"/>
  </cols>
  <sheetData>
    <row r="2" spans="1:12" ht="13.8" x14ac:dyDescent="0.25">
      <c r="B2" s="10" t="s">
        <v>14</v>
      </c>
      <c r="C2" s="10" t="s">
        <v>15</v>
      </c>
      <c r="L2" s="22"/>
    </row>
    <row r="3" spans="1:12" ht="13.8" x14ac:dyDescent="0.3">
      <c r="B3" s="12">
        <v>1</v>
      </c>
      <c r="C3" s="1" t="str">
        <f>Шифр!$B$2</f>
        <v>ТЗ-361/20</v>
      </c>
      <c r="L3" s="22"/>
    </row>
    <row r="5" spans="1:12" ht="15.75" customHeight="1" x14ac:dyDescent="0.3">
      <c r="A5" s="38" t="s">
        <v>51</v>
      </c>
      <c r="B5" s="41" t="s">
        <v>62</v>
      </c>
      <c r="C5" s="41" t="s">
        <v>50</v>
      </c>
      <c r="D5" s="41" t="s">
        <v>52</v>
      </c>
      <c r="E5" s="41" t="s">
        <v>5</v>
      </c>
      <c r="F5" s="41" t="s">
        <v>98</v>
      </c>
      <c r="L5" s="22"/>
    </row>
    <row r="6" spans="1:12" ht="120.75" customHeight="1" x14ac:dyDescent="0.3">
      <c r="A6" s="24">
        <v>1</v>
      </c>
      <c r="B6" s="35" t="s">
        <v>76</v>
      </c>
      <c r="C6" s="39"/>
      <c r="D6" s="39" t="s">
        <v>75</v>
      </c>
      <c r="E6" s="39" t="s">
        <v>106</v>
      </c>
      <c r="F6" s="39" t="s">
        <v>99</v>
      </c>
    </row>
    <row r="7" spans="1:12" ht="177.6" customHeight="1" x14ac:dyDescent="0.3">
      <c r="A7" s="24">
        <v>2</v>
      </c>
      <c r="B7" s="39" t="s">
        <v>101</v>
      </c>
      <c r="C7" s="51"/>
      <c r="D7" s="39"/>
      <c r="E7" s="39" t="s">
        <v>100</v>
      </c>
      <c r="F7" s="39" t="s">
        <v>103</v>
      </c>
    </row>
    <row r="8" spans="1:12" ht="113.4" customHeight="1" x14ac:dyDescent="0.3">
      <c r="A8" s="24">
        <v>3</v>
      </c>
      <c r="B8" s="39" t="s">
        <v>102</v>
      </c>
      <c r="C8" s="51"/>
      <c r="D8" s="39"/>
      <c r="E8" s="39" t="s">
        <v>100</v>
      </c>
      <c r="F8" s="39" t="s">
        <v>104</v>
      </c>
    </row>
    <row r="9" spans="1:12" ht="102" customHeight="1" x14ac:dyDescent="0.3">
      <c r="A9" s="24">
        <v>4</v>
      </c>
      <c r="B9" s="39" t="s">
        <v>114</v>
      </c>
      <c r="C9" s="51"/>
      <c r="D9" s="39"/>
      <c r="E9" s="39" t="s">
        <v>100</v>
      </c>
      <c r="F9" s="39" t="s">
        <v>115</v>
      </c>
      <c r="L9" s="22"/>
    </row>
    <row r="10" spans="1:12" x14ac:dyDescent="0.3">
      <c r="A10" s="22"/>
      <c r="F10"/>
      <c r="L10" s="22"/>
    </row>
  </sheetData>
  <sortState xmlns:xlrd2="http://schemas.microsoft.com/office/spreadsheetml/2017/richdata2" ref="H2:H5">
    <sortCondition ref="H1"/>
  </sortState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56"/>
  <sheetViews>
    <sheetView zoomScale="90" zoomScaleNormal="90" workbookViewId="0">
      <selection activeCell="G7" sqref="G7"/>
    </sheetView>
  </sheetViews>
  <sheetFormatPr defaultColWidth="9.109375" defaultRowHeight="14.4" x14ac:dyDescent="0.3"/>
  <cols>
    <col min="1" max="1" width="5.88671875" style="40" customWidth="1"/>
    <col min="2" max="2" width="62.33203125" style="22" customWidth="1"/>
    <col min="3" max="3" width="69.6640625" style="22" customWidth="1"/>
    <col min="4" max="5" width="9.109375" style="22"/>
    <col min="6" max="6" width="16" style="22" customWidth="1"/>
    <col min="7" max="9" width="9.109375" style="22"/>
    <col min="10" max="10" width="8.88671875" customWidth="1"/>
    <col min="11" max="16384" width="9.109375" style="22"/>
  </cols>
  <sheetData>
    <row r="2" spans="1:10" ht="13.8" x14ac:dyDescent="0.25">
      <c r="B2" s="10" t="s">
        <v>14</v>
      </c>
      <c r="C2" s="68" t="s">
        <v>15</v>
      </c>
      <c r="J2" s="22"/>
    </row>
    <row r="3" spans="1:10" ht="13.8" x14ac:dyDescent="0.3">
      <c r="B3" s="12">
        <v>2</v>
      </c>
      <c r="C3" s="69" t="str">
        <f>Шифр!$B$2</f>
        <v>ТЗ-361/20</v>
      </c>
      <c r="J3" s="22"/>
    </row>
    <row r="5" spans="1:10" ht="15.75" customHeight="1" x14ac:dyDescent="0.3">
      <c r="A5" s="38"/>
      <c r="B5" s="87" t="s">
        <v>61</v>
      </c>
      <c r="C5" s="87"/>
      <c r="J5" s="22"/>
    </row>
    <row r="6" spans="1:10" ht="15.75" customHeight="1" x14ac:dyDescent="0.3">
      <c r="A6" s="38"/>
      <c r="B6" s="88" t="s">
        <v>78</v>
      </c>
      <c r="C6" s="129"/>
      <c r="J6" s="22"/>
    </row>
    <row r="7" spans="1:10" ht="381.75" customHeight="1" x14ac:dyDescent="0.3">
      <c r="A7" s="24"/>
      <c r="B7" s="126"/>
      <c r="C7" s="127"/>
      <c r="J7" s="22"/>
    </row>
    <row r="8" spans="1:10" ht="15.75" customHeight="1" x14ac:dyDescent="0.3">
      <c r="A8" s="38"/>
      <c r="B8" s="88" t="s">
        <v>70</v>
      </c>
      <c r="C8" s="128"/>
      <c r="J8" s="22"/>
    </row>
    <row r="9" spans="1:10" ht="291" customHeight="1" x14ac:dyDescent="0.3">
      <c r="A9" s="24"/>
      <c r="B9" s="126"/>
      <c r="C9" s="127"/>
      <c r="J9" s="22"/>
    </row>
    <row r="56" spans="2:2" x14ac:dyDescent="0.3">
      <c r="B56" s="22" t="s">
        <v>63</v>
      </c>
    </row>
  </sheetData>
  <mergeCells count="5">
    <mergeCell ref="B7:C7"/>
    <mergeCell ref="B9:C9"/>
    <mergeCell ref="B5:C5"/>
    <mergeCell ref="B8:C8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F34"/>
  <sheetViews>
    <sheetView zoomScaleNormal="100" workbookViewId="0">
      <selection activeCell="B9" sqref="B9"/>
    </sheetView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44.5546875" style="18" customWidth="1"/>
    <col min="4" max="4" width="19.5546875" style="4" customWidth="1"/>
    <col min="5" max="5" width="40.6640625" style="11" customWidth="1"/>
    <col min="6" max="6" width="15.5546875" style="11" customWidth="1"/>
    <col min="7" max="16384" width="9.109375" style="4"/>
  </cols>
  <sheetData>
    <row r="2" spans="1:6" x14ac:dyDescent="0.25">
      <c r="B2" s="10" t="s">
        <v>14</v>
      </c>
      <c r="C2" s="10" t="s">
        <v>15</v>
      </c>
    </row>
    <row r="3" spans="1:6" x14ac:dyDescent="0.25">
      <c r="B3" s="12">
        <v>3</v>
      </c>
      <c r="C3" s="1" t="str">
        <f>Шифр!$B$2</f>
        <v>ТЗ-361/20</v>
      </c>
    </row>
    <row r="4" spans="1:6" x14ac:dyDescent="0.25">
      <c r="C4" s="14"/>
    </row>
    <row r="5" spans="1:6" ht="15" customHeight="1" x14ac:dyDescent="0.25">
      <c r="A5" s="13" t="s">
        <v>10</v>
      </c>
      <c r="B5" s="15" t="s">
        <v>4</v>
      </c>
      <c r="C5" s="16" t="s">
        <v>9</v>
      </c>
    </row>
    <row r="6" spans="1:6" x14ac:dyDescent="0.25">
      <c r="A6" s="46">
        <v>1</v>
      </c>
      <c r="B6" s="7" t="str">
        <f>CONCATENATE($C$16," ",$C$20," ",$C$18," ",$C$15)</f>
        <v>Шелфбаннер 90х500 мм литой пластик+УФ-печать МФ</v>
      </c>
      <c r="C6" s="46">
        <f t="shared" ref="C6:C12" si="0">LEN(B6)</f>
        <v>47</v>
      </c>
      <c r="E6" s="4"/>
      <c r="F6" s="4"/>
    </row>
    <row r="7" spans="1:6" x14ac:dyDescent="0.25">
      <c r="A7" s="46">
        <v>2</v>
      </c>
      <c r="B7" s="7" t="str">
        <f>CONCATENATE($C$16," ",$C$21," ",$C$18," ",$C$15)</f>
        <v>Шелфбаннер 174х870 мм литой пластик+УФ-печать МФ</v>
      </c>
      <c r="C7" s="46">
        <f t="shared" si="0"/>
        <v>48</v>
      </c>
      <c r="E7" s="4"/>
      <c r="F7" s="4"/>
    </row>
    <row r="8" spans="1:6" x14ac:dyDescent="0.25">
      <c r="A8" s="46">
        <v>3</v>
      </c>
      <c r="B8" s="7" t="str">
        <f>CONCATENATE($C$16," ",$C$23," ",$C$19," ",$C$15)</f>
        <v>Шелфбаннер 630х670 мм ПВХ+пл.+ин.печ.+ламин. МФ</v>
      </c>
      <c r="C8" s="46">
        <f t="shared" si="0"/>
        <v>47</v>
      </c>
      <c r="E8" s="4"/>
      <c r="F8" s="4"/>
    </row>
    <row r="9" spans="1:6" x14ac:dyDescent="0.25">
      <c r="A9" s="46"/>
      <c r="B9" s="7" t="str">
        <f>CONCATENATE($C$16," ",$C$24," ",$C$18," ",$C$15)</f>
        <v>Шелфбаннер 80х180 мм литой пластик+УФ-печать МФ</v>
      </c>
      <c r="C9" s="46"/>
      <c r="E9" s="4"/>
      <c r="F9" s="4"/>
    </row>
    <row r="10" spans="1:6" x14ac:dyDescent="0.25">
      <c r="A10" s="46">
        <v>4</v>
      </c>
      <c r="B10" s="7" t="str">
        <f>CONCATENATE($C$16," ",$C$22," ",$C$18," ",$C$15)</f>
        <v>Шелфбаннер 120х800 мм литой пластик+УФ-печать МФ</v>
      </c>
      <c r="C10" s="46">
        <f t="shared" si="0"/>
        <v>48</v>
      </c>
      <c r="E10" s="4"/>
      <c r="F10" s="4"/>
    </row>
    <row r="11" spans="1:6" x14ac:dyDescent="0.25">
      <c r="A11" s="46">
        <v>5</v>
      </c>
      <c r="B11" s="7" t="str">
        <f>CONCATENATE($C$16," ",$C$18," ",$C$27," ",$C$15)</f>
        <v>Шелфбаннер литой пластик+УФ-печать кв.м. МФ</v>
      </c>
      <c r="C11" s="46">
        <f t="shared" si="0"/>
        <v>43</v>
      </c>
      <c r="E11" s="4"/>
      <c r="F11" s="4"/>
    </row>
    <row r="12" spans="1:6" x14ac:dyDescent="0.25">
      <c r="A12" s="46">
        <v>6</v>
      </c>
      <c r="B12" s="7" t="str">
        <f>CONCATENATE($C$16," ",$C$19," ",$C$27," ",$C$15)</f>
        <v>Шелфбаннер ПВХ+пл.+ин.печ.+ламин. кв.м. МФ</v>
      </c>
      <c r="C12" s="46">
        <f t="shared" si="0"/>
        <v>42</v>
      </c>
      <c r="E12" s="4"/>
      <c r="F12" s="4"/>
    </row>
    <row r="13" spans="1:6" x14ac:dyDescent="0.25">
      <c r="B13" s="17"/>
    </row>
    <row r="14" spans="1:6" x14ac:dyDescent="0.25">
      <c r="B14" s="19" t="s">
        <v>11</v>
      </c>
      <c r="C14" s="1" t="str">
        <f>Шифр!$B$2</f>
        <v>ТЗ-361/20</v>
      </c>
    </row>
    <row r="15" spans="1:6" x14ac:dyDescent="0.25">
      <c r="B15" s="50" t="s">
        <v>5</v>
      </c>
      <c r="C15" s="21" t="s">
        <v>83</v>
      </c>
    </row>
    <row r="16" spans="1:6" x14ac:dyDescent="0.25">
      <c r="B16" s="20" t="s">
        <v>2</v>
      </c>
      <c r="C16" s="21" t="str">
        <f>ТЗ!$B$4</f>
        <v>Шелфбаннер</v>
      </c>
    </row>
    <row r="17" spans="2:3" x14ac:dyDescent="0.25">
      <c r="B17" s="20" t="s">
        <v>8</v>
      </c>
      <c r="C17" s="21">
        <f>ТЗ!$B$5</f>
        <v>0</v>
      </c>
    </row>
    <row r="18" spans="2:3" x14ac:dyDescent="0.25">
      <c r="B18" s="132" t="s">
        <v>33</v>
      </c>
      <c r="C18" s="21" t="str">
        <f>ТЗ!$B$13</f>
        <v>литой пластик+УФ-печать</v>
      </c>
    </row>
    <row r="19" spans="2:3" x14ac:dyDescent="0.25">
      <c r="B19" s="133"/>
      <c r="C19" s="21" t="str">
        <f>ТЗ!$B$14</f>
        <v>ПВХ+пл.+ин.печ.+ламин.</v>
      </c>
    </row>
    <row r="20" spans="2:3" x14ac:dyDescent="0.25">
      <c r="B20" s="70" t="s">
        <v>53</v>
      </c>
      <c r="C20" s="21" t="str">
        <f>ТЗ!$B$8</f>
        <v>90х500 мм</v>
      </c>
    </row>
    <row r="21" spans="2:3" x14ac:dyDescent="0.25">
      <c r="B21" s="71"/>
      <c r="C21" s="21" t="str">
        <f>ТЗ!$B$9</f>
        <v>174х870 мм</v>
      </c>
    </row>
    <row r="22" spans="2:3" x14ac:dyDescent="0.25">
      <c r="B22" s="71"/>
      <c r="C22" s="21" t="s">
        <v>113</v>
      </c>
    </row>
    <row r="23" spans="2:3" x14ac:dyDescent="0.25">
      <c r="B23" s="71"/>
      <c r="C23" s="21" t="str">
        <f>ТЗ!$B$10</f>
        <v>630х670 мм</v>
      </c>
    </row>
    <row r="24" spans="2:3" x14ac:dyDescent="0.25">
      <c r="B24" s="71"/>
      <c r="C24" s="21" t="str">
        <f>ТЗ!B11</f>
        <v>80х180 мм</v>
      </c>
    </row>
    <row r="25" spans="2:3" x14ac:dyDescent="0.25">
      <c r="B25" s="72"/>
      <c r="C25" s="21" t="str">
        <f>ТЗ!$B$12</f>
        <v>индивидуальный</v>
      </c>
    </row>
    <row r="26" spans="2:3" x14ac:dyDescent="0.25">
      <c r="B26" s="131" t="s">
        <v>1</v>
      </c>
      <c r="C26" s="21" t="str">
        <f>ТЗ!$B$16</f>
        <v>шт</v>
      </c>
    </row>
    <row r="27" spans="2:3" x14ac:dyDescent="0.25">
      <c r="B27" s="131"/>
      <c r="C27" s="21" t="str">
        <f>ТЗ!$B$17</f>
        <v>кв.м.</v>
      </c>
    </row>
    <row r="28" spans="2:3" x14ac:dyDescent="0.25">
      <c r="B28" s="17"/>
    </row>
    <row r="29" spans="2:3" x14ac:dyDescent="0.25">
      <c r="B29" s="34"/>
    </row>
    <row r="30" spans="2:3" x14ac:dyDescent="0.25">
      <c r="B30" s="130"/>
    </row>
    <row r="31" spans="2:3" x14ac:dyDescent="0.25">
      <c r="B31" s="130"/>
    </row>
    <row r="32" spans="2:3" x14ac:dyDescent="0.25">
      <c r="B32" s="130"/>
    </row>
    <row r="33" spans="2:2" x14ac:dyDescent="0.25">
      <c r="B33" s="130"/>
    </row>
    <row r="34" spans="2:2" x14ac:dyDescent="0.25">
      <c r="B34" s="34"/>
    </row>
  </sheetData>
  <mergeCells count="3">
    <mergeCell ref="B30:B33"/>
    <mergeCell ref="B26:B27"/>
    <mergeCell ref="B18:B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Категории</vt:lpstr>
      <vt:lpstr>Схема монтажа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Рогинская Анастасия Юрьевна</cp:lastModifiedBy>
  <dcterms:created xsi:type="dcterms:W3CDTF">2006-09-16T00:00:00Z</dcterms:created>
  <dcterms:modified xsi:type="dcterms:W3CDTF">2024-08-25T14:51:53Z</dcterms:modified>
</cp:coreProperties>
</file>